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25" windowWidth="16380" windowHeight="7965" tabRatio="991"/>
  </bookViews>
  <sheets>
    <sheet name="Перечень работ и услуг" sheetId="1" r:id="rId1"/>
    <sheet name="ОпцииПеречня" sheetId="2" state="hidden" r:id="rId2"/>
    <sheet name="СпрРабУсл" sheetId="3" state="hidden" r:id="rId3"/>
    <sheet name="conf" sheetId="4" state="hidden" r:id="rId4"/>
  </sheets>
  <definedNames>
    <definedName name="Справочник_работ_и_услуг">OFFSET(СпрРабУсл!$A$1:$A$65535,,,COUNTA(СпрРабУсл!$A$1:$A$65535))</definedName>
  </definedNames>
  <calcPr calcId="145621"/>
</workbook>
</file>

<file path=xl/calcChain.xml><?xml version="1.0" encoding="utf-8"?>
<calcChain xmlns="http://schemas.openxmlformats.org/spreadsheetml/2006/main">
  <c r="E22" i="1" l="1"/>
  <c r="E21" i="1"/>
  <c r="E19" i="1"/>
  <c r="E18" i="1"/>
  <c r="E17" i="1"/>
  <c r="E16" i="1"/>
  <c r="E9" i="1" l="1"/>
  <c r="E7" i="1"/>
  <c r="E10" i="1"/>
  <c r="E8" i="1"/>
  <c r="E6" i="1"/>
  <c r="E5" i="1"/>
</calcChain>
</file>

<file path=xl/sharedStrings.xml><?xml version="1.0" encoding="utf-8"?>
<sst xmlns="http://schemas.openxmlformats.org/spreadsheetml/2006/main" count="42" uniqueCount="28">
  <si>
    <t>Работа (услуга)</t>
  </si>
  <si>
    <t>Цена, руб.</t>
  </si>
  <si>
    <t>Объем</t>
  </si>
  <si>
    <t>Кол-во</t>
  </si>
  <si>
    <t>Итого-стоимость, руб.</t>
  </si>
  <si>
    <t>Работы по содержанию помещений входящих в состав общего имущества</t>
  </si>
  <si>
    <t>Работы по содержанию и ремонту оборудования систем инженерно — технического обеспечения , входящих в состав общего имущества</t>
  </si>
  <si>
    <t>Обеспечение устранений аварий на внутридомовых инженерных системах в МКД.</t>
  </si>
  <si>
    <t>Обслуживание лифтового хозяйства</t>
  </si>
  <si>
    <t>houseGuid</t>
  </si>
  <si>
    <t>91a38efa-dac5-4e96-ab6b-da09d7d93a36</t>
  </si>
  <si>
    <t>Ссылка на дом в реестре адресных объектов (*)</t>
  </si>
  <si>
    <t>yearFrom</t>
  </si>
  <si>
    <t>Период "с"</t>
  </si>
  <si>
    <t>monthFrom</t>
  </si>
  <si>
    <t>Период "по"</t>
  </si>
  <si>
    <t>TYPE</t>
  </si>
  <si>
    <t>PFRPER</t>
  </si>
  <si>
    <t>VERSION</t>
  </si>
  <si>
    <t>8.5.0.2</t>
  </si>
  <si>
    <t>Содержание придомового участка</t>
  </si>
  <si>
    <t>Подготовка МКД к отопителному сезону и проведение технических осмотров</t>
  </si>
  <si>
    <t>Проведение работ по текущему ремонту</t>
  </si>
  <si>
    <t>Задолженность населения на 31.12.2022г</t>
  </si>
  <si>
    <t>Отчет за 2022 год. МКД Строителей 17</t>
  </si>
  <si>
    <t>за период с 01.01.2022 по 30.06.2022</t>
  </si>
  <si>
    <t>за период с 01.07.2022 по 31.12.2022</t>
  </si>
  <si>
    <t>Задолженность населения на 30.06.2022г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</si>
</sst>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&quot;р.&quot;;[Red]#,##0.00&quot;р.&quot;"/>
    <numFmt numFmtId="165" formatCode="0.00;[Red]0.00"/>
    <numFmt numFmtId="166" formatCode="#,##0.00\ [$руб.-419];[Red]\-#,##0.00\ [$руб.-419]"/>
  </numFmts>
  <fonts count="6" x14ac:knownFonts="1">
    <font>
      <sz val="11"/>
      <color rgb="FF000000"/>
      <name val="Calibri"/>
      <family val="2"/>
      <charset val="204"/>
    </font>
    <font>
      <b/>
      <sz val="11"/>
      <color rgb="FF3F3F3F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61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/>
    <xf numFmtId="2" fontId="2" fillId="0" borderId="0" xfId="0" applyNumberFormat="1" applyFont="1" applyBorder="1"/>
    <xf numFmtId="166" fontId="2" fillId="0" borderId="0" xfId="0" applyNumberFormat="1" applyFont="1" applyBorder="1"/>
    <xf numFmtId="0" fontId="2" fillId="0" borderId="2" xfId="0" applyFont="1" applyBorder="1" applyAlignment="1">
      <alignment wrapText="1"/>
    </xf>
    <xf numFmtId="166" fontId="2" fillId="0" borderId="2" xfId="0" applyNumberFormat="1" applyFont="1" applyBorder="1"/>
    <xf numFmtId="0" fontId="3" fillId="0" borderId="2" xfId="0" applyFont="1" applyBorder="1" applyAlignment="1" applyProtection="1">
      <alignment horizontal="center" vertical="center" wrapText="1"/>
    </xf>
    <xf numFmtId="164" fontId="2" fillId="0" borderId="2" xfId="0" applyNumberFormat="1" applyFont="1" applyBorder="1" applyAlignment="1" applyProtection="1">
      <alignment horizontal="center" vertical="center" wrapText="1"/>
    </xf>
    <xf numFmtId="165" fontId="2" fillId="0" borderId="2" xfId="0" applyNumberFormat="1" applyFont="1" applyBorder="1" applyAlignment="1" applyProtection="1">
      <alignment horizontal="center" vertical="center" wrapText="1"/>
    </xf>
    <xf numFmtId="166" fontId="2" fillId="0" borderId="2" xfId="0" applyNumberFormat="1" applyFont="1" applyFill="1" applyBorder="1"/>
    <xf numFmtId="0" fontId="2" fillId="0" borderId="2" xfId="0" applyFont="1" applyBorder="1"/>
    <xf numFmtId="2" fontId="2" fillId="0" borderId="2" xfId="0" applyNumberFormat="1" applyFont="1" applyBorder="1"/>
    <xf numFmtId="166" fontId="2" fillId="0" borderId="2" xfId="0" applyNumberFormat="1" applyFont="1" applyFill="1" applyBorder="1" applyAlignment="1">
      <alignment wrapText="1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3"/>
  <sheetViews>
    <sheetView tabSelected="1" topLeftCell="A13" zoomScaleNormal="100" workbookViewId="0">
      <selection activeCell="I22" sqref="I22"/>
    </sheetView>
  </sheetViews>
  <sheetFormatPr defaultRowHeight="15" x14ac:dyDescent="0.25"/>
  <cols>
    <col min="1" max="1" width="37.140625" style="1"/>
    <col min="2" max="2" width="22.7109375" style="1"/>
    <col min="3" max="3" width="19.7109375" style="1" customWidth="1"/>
    <col min="4" max="4" width="23.42578125" style="1"/>
    <col min="5" max="5" width="22.85546875" style="1"/>
    <col min="6" max="1024" width="8.7109375" style="1"/>
    <col min="1025" max="16384" width="9.140625" style="1"/>
  </cols>
  <sheetData>
    <row r="2" spans="1:5" ht="15.75" x14ac:dyDescent="0.25">
      <c r="A2" s="15" t="s">
        <v>24</v>
      </c>
      <c r="B2" s="15"/>
      <c r="C2" s="15"/>
      <c r="D2" s="15"/>
      <c r="E2" s="15"/>
    </row>
    <row r="3" spans="1:5" ht="30" customHeight="1" x14ac:dyDescent="0.25">
      <c r="A3" s="16" t="s">
        <v>25</v>
      </c>
      <c r="B3" s="16"/>
      <c r="C3" s="16"/>
      <c r="D3" s="16"/>
      <c r="E3" s="16"/>
    </row>
    <row r="4" spans="1:5" s="2" customFormat="1" ht="60" customHeight="1" x14ac:dyDescent="0.25">
      <c r="A4" s="8" t="s">
        <v>0</v>
      </c>
      <c r="B4" s="9" t="s">
        <v>1</v>
      </c>
      <c r="C4" s="10" t="s">
        <v>2</v>
      </c>
      <c r="D4" s="10" t="s">
        <v>3</v>
      </c>
      <c r="E4" s="9" t="s">
        <v>4</v>
      </c>
    </row>
    <row r="5" spans="1:5" ht="30" x14ac:dyDescent="0.25">
      <c r="A5" s="6" t="s">
        <v>5</v>
      </c>
      <c r="B5" s="11">
        <v>2.7</v>
      </c>
      <c r="C5" s="12">
        <v>6</v>
      </c>
      <c r="D5" s="13">
        <v>8194.4</v>
      </c>
      <c r="E5" s="7">
        <f t="shared" ref="E5:E10" si="0">B5*D5*C5</f>
        <v>132749.28</v>
      </c>
    </row>
    <row r="6" spans="1:5" ht="60" x14ac:dyDescent="0.25">
      <c r="A6" s="6" t="s">
        <v>6</v>
      </c>
      <c r="B6" s="14">
        <v>1.67</v>
      </c>
      <c r="C6" s="12">
        <v>6</v>
      </c>
      <c r="D6" s="13">
        <v>8194.4</v>
      </c>
      <c r="E6" s="7">
        <f t="shared" si="0"/>
        <v>82107.887999999992</v>
      </c>
    </row>
    <row r="7" spans="1:5" ht="45" x14ac:dyDescent="0.25">
      <c r="A7" s="6" t="s">
        <v>21</v>
      </c>
      <c r="B7" s="14">
        <v>2.83</v>
      </c>
      <c r="C7" s="12">
        <v>6</v>
      </c>
      <c r="D7" s="13">
        <v>8194.4</v>
      </c>
      <c r="E7" s="7">
        <f t="shared" ref="E7" si="1">B7*D7*C7</f>
        <v>139140.91199999998</v>
      </c>
    </row>
    <row r="8" spans="1:5" ht="45" x14ac:dyDescent="0.25">
      <c r="A8" s="6" t="s">
        <v>7</v>
      </c>
      <c r="B8" s="14">
        <v>1.87</v>
      </c>
      <c r="C8" s="12">
        <v>6</v>
      </c>
      <c r="D8" s="13">
        <v>8194.4</v>
      </c>
      <c r="E8" s="7">
        <f t="shared" si="0"/>
        <v>91941.168000000005</v>
      </c>
    </row>
    <row r="9" spans="1:5" ht="30" x14ac:dyDescent="0.25">
      <c r="A9" s="6" t="s">
        <v>22</v>
      </c>
      <c r="B9" s="14">
        <v>6.05</v>
      </c>
      <c r="C9" s="12">
        <v>6</v>
      </c>
      <c r="D9" s="13">
        <v>8194.4</v>
      </c>
      <c r="E9" s="7">
        <f t="shared" ref="E9" si="2">B9*D9*C9</f>
        <v>297456.71999999997</v>
      </c>
    </row>
    <row r="10" spans="1:5" x14ac:dyDescent="0.25">
      <c r="A10" s="12" t="s">
        <v>8</v>
      </c>
      <c r="B10" s="11">
        <v>4.12</v>
      </c>
      <c r="C10" s="12">
        <v>6</v>
      </c>
      <c r="D10" s="13">
        <v>8194.4</v>
      </c>
      <c r="E10" s="7">
        <f t="shared" si="0"/>
        <v>202565.568</v>
      </c>
    </row>
    <row r="11" spans="1:5" ht="30" x14ac:dyDescent="0.25">
      <c r="A11" s="6" t="s">
        <v>27</v>
      </c>
      <c r="B11" s="7">
        <v>1167156.03</v>
      </c>
      <c r="C11" s="3"/>
      <c r="D11" s="4"/>
      <c r="E11" s="5"/>
    </row>
    <row r="12" spans="1:5" ht="28.5" customHeight="1" x14ac:dyDescent="0.25"/>
    <row r="13" spans="1:5" ht="24" customHeight="1" x14ac:dyDescent="0.25">
      <c r="A13" s="15" t="s">
        <v>24</v>
      </c>
      <c r="B13" s="15"/>
      <c r="C13" s="15"/>
      <c r="D13" s="15"/>
      <c r="E13" s="15"/>
    </row>
    <row r="14" spans="1:5" ht="24" customHeight="1" x14ac:dyDescent="0.25">
      <c r="A14" s="16" t="s">
        <v>26</v>
      </c>
      <c r="B14" s="16"/>
      <c r="C14" s="16"/>
      <c r="D14" s="16"/>
      <c r="E14" s="16"/>
    </row>
    <row r="15" spans="1:5" s="2" customFormat="1" ht="60" customHeight="1" x14ac:dyDescent="0.25">
      <c r="A15" s="8" t="s">
        <v>0</v>
      </c>
      <c r="B15" s="9" t="s">
        <v>1</v>
      </c>
      <c r="C15" s="10" t="s">
        <v>2</v>
      </c>
      <c r="D15" s="10" t="s">
        <v>3</v>
      </c>
      <c r="E15" s="9" t="s">
        <v>4</v>
      </c>
    </row>
    <row r="16" spans="1:5" ht="30" x14ac:dyDescent="0.25">
      <c r="A16" s="6" t="s">
        <v>5</v>
      </c>
      <c r="B16" s="11">
        <v>2.81</v>
      </c>
      <c r="C16" s="12">
        <v>6</v>
      </c>
      <c r="D16" s="13">
        <v>8194.4</v>
      </c>
      <c r="E16" s="7">
        <f t="shared" ref="E16:E22" si="3">B16*D16*C16</f>
        <v>138157.584</v>
      </c>
    </row>
    <row r="17" spans="1:5" ht="60" x14ac:dyDescent="0.25">
      <c r="A17" s="6" t="s">
        <v>6</v>
      </c>
      <c r="B17" s="14">
        <v>1.74</v>
      </c>
      <c r="C17" s="12">
        <v>6</v>
      </c>
      <c r="D17" s="13">
        <v>8194.4</v>
      </c>
      <c r="E17" s="7">
        <f t="shared" si="3"/>
        <v>85549.535999999993</v>
      </c>
    </row>
    <row r="18" spans="1:5" ht="45" x14ac:dyDescent="0.25">
      <c r="A18" s="6" t="s">
        <v>21</v>
      </c>
      <c r="B18" s="14">
        <v>2.94</v>
      </c>
      <c r="C18" s="12">
        <v>6</v>
      </c>
      <c r="D18" s="13">
        <v>8194.4</v>
      </c>
      <c r="E18" s="7">
        <f t="shared" si="3"/>
        <v>144549.21600000001</v>
      </c>
    </row>
    <row r="19" spans="1:5" ht="45" x14ac:dyDescent="0.25">
      <c r="A19" s="6" t="s">
        <v>7</v>
      </c>
      <c r="B19" s="14">
        <v>1.94</v>
      </c>
      <c r="C19" s="12">
        <v>6</v>
      </c>
      <c r="D19" s="13">
        <v>8194.4</v>
      </c>
      <c r="E19" s="7">
        <f t="shared" si="3"/>
        <v>95382.815999999992</v>
      </c>
    </row>
    <row r="20" spans="1:5" ht="30" x14ac:dyDescent="0.25">
      <c r="A20" s="6" t="s">
        <v>22</v>
      </c>
      <c r="B20" s="14">
        <v>6.29</v>
      </c>
      <c r="C20" s="12">
        <v>6</v>
      </c>
      <c r="D20" s="13">
        <v>8194.4</v>
      </c>
      <c r="E20" s="7">
        <v>320709.28000000003</v>
      </c>
    </row>
    <row r="21" spans="1:5" x14ac:dyDescent="0.25">
      <c r="A21" s="12" t="s">
        <v>8</v>
      </c>
      <c r="B21" s="11">
        <v>4.28</v>
      </c>
      <c r="C21" s="12">
        <v>6</v>
      </c>
      <c r="D21" s="13">
        <v>8194.4</v>
      </c>
      <c r="E21" s="7">
        <f t="shared" si="3"/>
        <v>210432.19199999998</v>
      </c>
    </row>
    <row r="22" spans="1:5" x14ac:dyDescent="0.25">
      <c r="A22" s="12" t="s">
        <v>20</v>
      </c>
      <c r="B22" s="11">
        <v>7.84</v>
      </c>
      <c r="C22" s="12">
        <v>6</v>
      </c>
      <c r="D22" s="13">
        <v>8194.4</v>
      </c>
      <c r="E22" s="7">
        <f t="shared" si="3"/>
        <v>385464.576</v>
      </c>
    </row>
    <row r="23" spans="1:5" ht="30" x14ac:dyDescent="0.25">
      <c r="A23" s="6" t="s">
        <v>23</v>
      </c>
      <c r="B23" s="7">
        <v>1326964.1200000001</v>
      </c>
      <c r="C23" s="3"/>
      <c r="D23" s="4"/>
      <c r="E23" s="5"/>
    </row>
  </sheetData>
  <mergeCells count="4">
    <mergeCell ref="A2:E2"/>
    <mergeCell ref="A3:E3"/>
    <mergeCell ref="A13:E13"/>
    <mergeCell ref="A14:E14"/>
  </mergeCells>
  <pageMargins left="0.70866141732283472" right="0.70866141732283472" top="0.74803149606299213" bottom="0.74803149606299213" header="0.51181102362204722" footer="0.51181102362204722"/>
  <pageSetup paperSize="9" scale="6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zoomScaleNormal="100" workbookViewId="0"/>
  </sheetViews>
  <sheetFormatPr defaultRowHeight="15" x14ac:dyDescent="0.25"/>
  <cols>
    <col min="1" max="1" width="19.7109375"/>
    <col min="2" max="2" width="57.7109375"/>
    <col min="3" max="1025" width="8.7109375"/>
  </cols>
  <sheetData>
    <row r="1" spans="1:3" x14ac:dyDescent="0.25">
      <c r="A1" t="s">
        <v>9</v>
      </c>
      <c r="B1" t="s">
        <v>10</v>
      </c>
      <c r="C1" t="s">
        <v>11</v>
      </c>
    </row>
    <row r="2" spans="1:3" x14ac:dyDescent="0.25">
      <c r="A2" t="s">
        <v>12</v>
      </c>
      <c r="B2">
        <v>2017</v>
      </c>
      <c r="C2" t="s">
        <v>13</v>
      </c>
    </row>
    <row r="3" spans="1:3" x14ac:dyDescent="0.25">
      <c r="A3" t="s">
        <v>14</v>
      </c>
      <c r="B3">
        <v>8</v>
      </c>
    </row>
    <row r="4" spans="1:3" x14ac:dyDescent="0.25">
      <c r="A4" t="s">
        <v>12</v>
      </c>
      <c r="B4">
        <v>2017</v>
      </c>
      <c r="C4" t="s">
        <v>15</v>
      </c>
    </row>
    <row r="5" spans="1:3" x14ac:dyDescent="0.25">
      <c r="A5" t="s">
        <v>14</v>
      </c>
      <c r="B5">
        <v>8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zoomScaleNormal="100" workbookViewId="0">
      <selection activeCell="B2" sqref="B2"/>
    </sheetView>
  </sheetViews>
  <sheetFormatPr defaultRowHeight="15" x14ac:dyDescent="0.25"/>
  <cols>
    <col min="1" max="1025" width="8.7109375"/>
  </cols>
  <sheetData>
    <row r="1" spans="1:2" x14ac:dyDescent="0.25">
      <c r="A1" t="s">
        <v>16</v>
      </c>
      <c r="B1" t="s">
        <v>17</v>
      </c>
    </row>
    <row r="2" spans="1:2" x14ac:dyDescent="0.25">
      <c r="A2" t="s">
        <v>18</v>
      </c>
      <c r="B2" t="s">
        <v>19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34905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Перечень работ и услуг</vt:lpstr>
      <vt:lpstr>ОпцииПеречня</vt:lpstr>
      <vt:lpstr>СпрРабУсл</vt:lpstr>
      <vt:lpstr>conf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Malyutin Vyacheslav (DKS)</dc:creator>
  <cp:lastModifiedBy>User24</cp:lastModifiedBy>
  <cp:revision>37</cp:revision>
  <cp:lastPrinted>2023-03-30T04:31:23Z</cp:lastPrinted>
  <dcterms:created xsi:type="dcterms:W3CDTF">2015-02-12T13:01:25Z</dcterms:created>
  <dcterms:modified xsi:type="dcterms:W3CDTF">2023-03-31T10:49:38Z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0x0101009B6B523A66479A46925D27951E2EF6F9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